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<sst xmlns="http://schemas.openxmlformats.org/spreadsheetml/2006/main" count="40" uniqueCount="40">
  <si>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</si>
  <si>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</si>
  <si>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</si>
  <si>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</si>
  <si>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</si>
  <si>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</si>
  <si>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</si>
  <si>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ОКПД2: 43.39.19.190. Выполнение ремонтных работ помещений, прилегающей территории Исполнительного аппарата, расположенных по адресу: г. Хабаровск, ул. Шеронова, 65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</si>
  <si>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</si>
  <si>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</si>
  <si>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</si>
  <si>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</si>
  <si>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</si>
  <si>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</si>
  <si>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</si>
  <si>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</si>
  <si>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</si>
  <si>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</si>
  <si>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</si>
  <si>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</si>
  <si>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</si>
  <si>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</si>
  <si>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</si>
  <si>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</si>
  <si>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</si>
  <si>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>ус.ед</t>
  </si>
  <si>
    <t xml:space="preserve">Национальный режим предоставляется
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</si>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</sst>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"/>
    <numFmt numFmtId="161" formatCode="#,##0.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3" borderId="0" numFmtId="0" xfId="0" applyFont="1" applyFill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2" borderId="9" numFmtId="0" xfId="0" applyFont="1" applyFill="1" applyBorder="1" applyAlignment="1">
      <alignment horizontal="center" vertical="center" wrapText="1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2" borderId="9" numFmtId="4" xfId="0" applyNumberFormat="1" applyFont="1" applyFill="1" applyBorder="1" applyAlignment="1">
      <alignment horizontal="right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2" borderId="0" numFmtId="0" xfId="0" applyFont="1" applyFill="1" applyAlignment="1">
      <alignment horizontal="center" vertical="top" wrapText="1"/>
    </xf>
    <xf fontId="1" fillId="0" borderId="9" numFmtId="0" xfId="0" applyFont="1" applyBorder="1" applyAlignment="1">
      <alignment horizontal="center" vertical="center" wrapText="1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3" borderId="9" numFmtId="161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4" fillId="0" borderId="13" numFmtId="0" xfId="0" applyFont="1" applyBorder="1" applyAlignment="1">
      <alignment horizontal="center" vertical="top"/>
    </xf>
    <xf fontId="4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5" fillId="2" borderId="0" numFmtId="0" xfId="0" applyFont="1" applyFill="1" applyAlignment="1" applyProtection="1">
      <alignment horizontal="left" vertical="top" wrapText="1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J4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6" t="s">
        <v>7</v>
      </c>
      <c r="F10" s="16"/>
      <c r="G10" s="16"/>
      <c r="H10" s="16"/>
      <c r="I10" s="16"/>
      <c r="J10" s="16"/>
      <c r="K10" s="16"/>
      <c r="L10" s="16"/>
      <c r="M10" s="16"/>
      <c r="N10" s="16"/>
      <c r="O10" s="9"/>
      <c r="S10" s="11"/>
      <c r="T10" s="11"/>
      <c r="U10" s="11"/>
      <c r="V10" s="11"/>
      <c r="W10" s="11"/>
      <c r="X10" s="11"/>
      <c r="Y10" s="11"/>
      <c r="Z10" s="11"/>
    </row>
    <row r="11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35" customHeight="1">
      <c r="B12" s="7"/>
      <c r="C12" s="17" t="s">
        <v>8</v>
      </c>
      <c r="D12" s="17" t="s">
        <v>9</v>
      </c>
      <c r="E12" s="17" t="s">
        <v>10</v>
      </c>
      <c r="F12" s="17" t="s">
        <v>11</v>
      </c>
      <c r="G12" s="17" t="s">
        <v>12</v>
      </c>
      <c r="H12" s="17" t="s">
        <v>13</v>
      </c>
      <c r="I12" s="17" t="s">
        <v>14</v>
      </c>
      <c r="J12" s="17" t="s">
        <v>15</v>
      </c>
      <c r="K12" s="17" t="s">
        <v>16</v>
      </c>
      <c r="L12" s="17" t="s">
        <v>17</v>
      </c>
      <c r="M12" s="17" t="s">
        <v>18</v>
      </c>
      <c r="N12" s="17" t="s">
        <v>19</v>
      </c>
      <c r="O12" s="9"/>
      <c r="S12" s="17" t="s">
        <v>8</v>
      </c>
      <c r="T12" s="17" t="s">
        <v>20</v>
      </c>
      <c r="U12" s="17" t="s">
        <v>21</v>
      </c>
      <c r="V12" s="17" t="s">
        <v>13</v>
      </c>
      <c r="W12" s="17" t="s">
        <v>14</v>
      </c>
      <c r="X12" s="17" t="s">
        <v>22</v>
      </c>
      <c r="Y12" s="17" t="s">
        <v>18</v>
      </c>
      <c r="Z12" s="17" t="s">
        <v>23</v>
      </c>
    </row>
    <row r="13" ht="113.25" customHeight="1">
      <c r="B13" s="7"/>
      <c r="C13" s="18">
        <f>S13</f>
        <v>1</v>
      </c>
      <c r="D13" s="19" t="s">
        <v>7</v>
      </c>
      <c r="E13" s="20" t="s">
        <v>24</v>
      </c>
      <c r="F13" s="20" t="s">
        <v>24</v>
      </c>
      <c r="G13" s="20" t="s">
        <v>24</v>
      </c>
      <c r="H13" s="18" t="s">
        <v>25</v>
      </c>
      <c r="I13" s="18" t="str">
        <f>W13</f>
        <v>да</v>
      </c>
      <c r="J13" s="21">
        <v>7505646</v>
      </c>
      <c r="K13" s="22">
        <f>N14</f>
        <v>0</v>
      </c>
      <c r="L13" s="23">
        <f>J13*K13</f>
        <v>0</v>
      </c>
      <c r="M13" s="24">
        <v>1</v>
      </c>
      <c r="N13" s="23">
        <f>L13*M13</f>
        <v>0</v>
      </c>
      <c r="O13" s="9"/>
      <c r="S13" s="25">
        <v>1</v>
      </c>
      <c r="T13" s="26" t="s">
        <v>7</v>
      </c>
      <c r="U13" s="27" t="s">
        <v>26</v>
      </c>
      <c r="V13" s="25" t="s">
        <v>25</v>
      </c>
      <c r="W13" s="25" t="s">
        <v>27</v>
      </c>
      <c r="X13" s="28">
        <f>J13</f>
        <v>7505646</v>
      </c>
      <c r="Y13" s="29">
        <v>1</v>
      </c>
      <c r="Z13" s="28">
        <f>X13*Y13</f>
        <v>7505646</v>
      </c>
    </row>
    <row r="14" ht="24" customHeight="1">
      <c r="B14" s="7"/>
      <c r="C14" s="30" t="s">
        <v>28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9"/>
      <c r="S14" s="34"/>
      <c r="T14" s="35"/>
      <c r="U14" s="35"/>
      <c r="V14" s="35"/>
      <c r="W14" s="35"/>
      <c r="X14" s="35"/>
      <c r="Y14" s="35"/>
      <c r="Z14" s="36"/>
    </row>
    <row r="15" ht="24" customHeight="1">
      <c r="B15" s="7"/>
      <c r="C15" s="37" t="s">
        <v>29</v>
      </c>
      <c r="D15" s="38"/>
      <c r="E15" s="38"/>
      <c r="F15" s="38"/>
      <c r="G15" s="38"/>
      <c r="H15" s="38"/>
      <c r="I15" s="38"/>
      <c r="J15" s="38"/>
      <c r="K15" s="39"/>
      <c r="L15" s="40" t="s">
        <v>30</v>
      </c>
      <c r="M15" s="40"/>
      <c r="N15" s="41">
        <f>SUM(N13:N13)</f>
        <v>0</v>
      </c>
      <c r="O15" s="9"/>
      <c r="S15" s="37" t="s">
        <v>31</v>
      </c>
      <c r="T15" s="38"/>
      <c r="U15" s="38"/>
      <c r="V15" s="38"/>
      <c r="W15" s="39"/>
      <c r="X15" s="34" t="s">
        <v>32</v>
      </c>
      <c r="Y15" s="36"/>
      <c r="Z15" s="41">
        <f>SUM(Z13:Z13)</f>
        <v>7505646</v>
      </c>
    </row>
    <row r="16" ht="24" customHeight="1">
      <c r="B16" s="7"/>
      <c r="C16" s="42"/>
      <c r="D16" s="43"/>
      <c r="E16" s="43"/>
      <c r="F16" s="43"/>
      <c r="G16" s="43"/>
      <c r="H16" s="43"/>
      <c r="I16" s="43"/>
      <c r="J16" s="43"/>
      <c r="K16" s="44"/>
      <c r="L16" s="45" t="s">
        <v>33</v>
      </c>
      <c r="M16" s="46">
        <f>Y16</f>
        <v>0.22</v>
      </c>
      <c r="N16" s="41">
        <f>M16*N15</f>
        <v>0</v>
      </c>
      <c r="O16" s="9"/>
      <c r="S16" s="42"/>
      <c r="T16" s="43"/>
      <c r="U16" s="43"/>
      <c r="V16" s="43"/>
      <c r="W16" s="44"/>
      <c r="X16" s="40" t="s">
        <v>33</v>
      </c>
      <c r="Y16" s="47">
        <v>0.22</v>
      </c>
      <c r="Z16" s="41">
        <f>Y16*Z15</f>
        <v>1651242.1200000001</v>
      </c>
    </row>
    <row r="17" ht="24" customHeight="1">
      <c r="B17" s="7"/>
      <c r="C17" s="48"/>
      <c r="D17" s="49"/>
      <c r="E17" s="49"/>
      <c r="F17" s="49"/>
      <c r="G17" s="49"/>
      <c r="H17" s="49"/>
      <c r="I17" s="49"/>
      <c r="J17" s="49"/>
      <c r="K17" s="50"/>
      <c r="L17" s="40" t="s">
        <v>34</v>
      </c>
      <c r="M17" s="40"/>
      <c r="N17" s="41">
        <f>SUM(N15:N16)</f>
        <v>0</v>
      </c>
      <c r="O17" s="9"/>
      <c r="S17" s="48"/>
      <c r="T17" s="49"/>
      <c r="U17" s="49"/>
      <c r="V17" s="49"/>
      <c r="W17" s="50"/>
      <c r="X17" s="34" t="s">
        <v>34</v>
      </c>
      <c r="Y17" s="36"/>
      <c r="Z17" s="41">
        <f>SUM(Z15:Z16)</f>
        <v>9156888.120000001</v>
      </c>
    </row>
    <row r="18" ht="24" customHeigh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51"/>
      <c r="G19" s="52"/>
      <c r="H19" s="51"/>
      <c r="I19" s="51"/>
      <c r="J19" s="53"/>
      <c r="K19" s="53"/>
      <c r="L19" s="53"/>
      <c r="M19" s="53"/>
      <c r="N19" s="53"/>
      <c r="O19" s="9"/>
      <c r="S19" s="54"/>
      <c r="T19" s="55"/>
      <c r="U19" s="55"/>
      <c r="V19" s="55"/>
      <c r="W19" s="55"/>
      <c r="X19" s="55"/>
      <c r="Y19" s="55"/>
      <c r="Z19" s="55"/>
    </row>
    <row r="20" ht="15">
      <c r="B20" s="7"/>
      <c r="C20" s="56" t="s">
        <v>35</v>
      </c>
      <c r="D20" s="56"/>
      <c r="E20" s="56"/>
      <c r="F20" s="51"/>
      <c r="G20" s="57" t="s">
        <v>36</v>
      </c>
      <c r="H20" s="51" t="s">
        <v>37</v>
      </c>
      <c r="I20" s="51"/>
      <c r="J20" s="56" t="s">
        <v>38</v>
      </c>
      <c r="K20" s="56"/>
      <c r="L20" s="56"/>
      <c r="M20" s="56"/>
      <c r="N20" s="56"/>
      <c r="O20" s="9"/>
      <c r="S20" s="55"/>
      <c r="T20" s="55"/>
      <c r="U20" s="55"/>
      <c r="V20" s="55"/>
      <c r="W20" s="55"/>
      <c r="X20" s="55"/>
      <c r="Y20" s="55"/>
      <c r="Z20" s="55"/>
    </row>
    <row r="21" ht="16.5">
      <c r="B21" s="58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61"/>
      <c r="T22" s="62"/>
      <c r="U22" s="62"/>
      <c r="V22" s="62"/>
      <c r="W22" s="62"/>
      <c r="X22" s="62"/>
      <c r="Y22" s="62"/>
      <c r="Z22" s="62"/>
    </row>
    <row r="23" ht="15.75" customHeight="1">
      <c r="B23" s="63" t="s">
        <v>39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S23" s="62"/>
      <c r="T23" s="62"/>
      <c r="U23" s="62"/>
      <c r="V23" s="62"/>
      <c r="W23" s="62"/>
      <c r="X23" s="62"/>
      <c r="Y23" s="62"/>
      <c r="Z23" s="62"/>
    </row>
    <row r="24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S24" s="62"/>
      <c r="T24" s="62"/>
      <c r="U24" s="62"/>
      <c r="V24" s="62"/>
      <c r="W24" s="62"/>
      <c r="X24" s="62"/>
      <c r="Y24" s="62"/>
      <c r="Z24" s="62"/>
    </row>
    <row r="25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S25" s="62"/>
      <c r="T25" s="62"/>
      <c r="U25" s="62"/>
      <c r="V25" s="62"/>
      <c r="W25" s="62"/>
      <c r="X25" s="62"/>
      <c r="Y25" s="62"/>
      <c r="Z25" s="62"/>
    </row>
    <row r="26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S26" s="62"/>
      <c r="T26" s="62"/>
      <c r="U26" s="62"/>
      <c r="V26" s="62"/>
      <c r="W26" s="62"/>
      <c r="X26" s="62"/>
      <c r="Y26" s="62"/>
      <c r="Z26" s="62"/>
    </row>
    <row r="27" ht="37.5" customHeight="1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S27" s="62"/>
      <c r="T27" s="62"/>
      <c r="U27" s="62"/>
      <c r="V27" s="62"/>
      <c r="W27" s="62"/>
      <c r="X27" s="62"/>
      <c r="Y27" s="62"/>
      <c r="Z27" s="62"/>
    </row>
    <row r="28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S28" s="62"/>
      <c r="T28" s="62"/>
      <c r="U28" s="62"/>
      <c r="V28" s="62"/>
      <c r="W28" s="62"/>
      <c r="X28" s="62"/>
      <c r="Y28" s="62"/>
      <c r="Z28" s="62"/>
    </row>
    <row r="29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S29" s="62"/>
      <c r="T29" s="62"/>
      <c r="U29" s="62"/>
      <c r="V29" s="62"/>
      <c r="W29" s="62"/>
      <c r="X29" s="62"/>
      <c r="Y29" s="62"/>
      <c r="Z29" s="62"/>
    </row>
    <row r="30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S30" s="62"/>
      <c r="T30" s="62"/>
      <c r="U30" s="62"/>
      <c r="V30" s="62"/>
      <c r="W30" s="62"/>
      <c r="X30" s="62"/>
      <c r="Y30" s="62"/>
      <c r="Z30" s="62"/>
    </row>
    <row r="31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S31" s="62"/>
      <c r="T31" s="62"/>
      <c r="U31" s="62"/>
      <c r="V31" s="62"/>
      <c r="W31" s="62"/>
      <c r="X31" s="62"/>
      <c r="Y31" s="62"/>
      <c r="Z31" s="62"/>
    </row>
    <row r="32"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S32" s="62"/>
      <c r="T32" s="62"/>
      <c r="U32" s="62"/>
      <c r="V32" s="62"/>
      <c r="W32" s="62"/>
      <c r="X32" s="62"/>
      <c r="Y32" s="62"/>
      <c r="Z32" s="62"/>
    </row>
    <row r="33" ht="22.899999999999999" customHeight="1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S33" s="62"/>
      <c r="T33" s="62"/>
      <c r="U33" s="62"/>
      <c r="V33" s="62"/>
      <c r="W33" s="62"/>
      <c r="X33" s="62"/>
      <c r="Y33" s="62"/>
      <c r="Z33" s="6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N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29999999999999999" footer="0.29999999999999999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3200B8-0037-4CF5-A137-00D200E60075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540042-00E1-4E04-B7E2-004700300058}" type="list" allowBlank="1" errorStyle="stop" imeMode="noControl" operator="between" showDropDown="0" showErrorMessage="1" showInputMessage="1">
          <x14:formula1>
            <xm:f>"да,нет"</xm:f>
          </x14:formula1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chunarev_dn</cp:lastModifiedBy>
  <cp:revision>17</cp:revision>
  <dcterms:created xsi:type="dcterms:W3CDTF">2023-05-26T08:17:29Z</dcterms:created>
  <dcterms:modified xsi:type="dcterms:W3CDTF">2026-03-26T04:57:59Z</dcterms:modified>
</cp:coreProperties>
</file>